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7.04.2025." sheetId="1" r:id="GemRid1170"/>
  </sheets>
  <definedNames/>
  <calcPr calcId="124519"/>
</workbook>
</file>

<file path=xl/sharedStrings.xml><?xml version="1.0" encoding="utf-8"?>
<sst xmlns="http://schemas.openxmlformats.org/spreadsheetml/2006/main" count="56" uniqueCount="56">
  <si>
    <t>KURSNA LISTA BANJALUČKE BERZE - 07.04.2025.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</si>
  <si>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</si>
  <si>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</si>
  <si>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</si>
  <si>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</si>
  <si>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</si>
  <si>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</si>
  <si>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</si>
  <si>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</si>
  <si>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</si>
  <si>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</si>
  <si>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</si>
  <si>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</si>
  <si>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</si>
  <si>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</si>
  <si>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</si>
  <si>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</si>
  <si>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</si>
  <si>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</si>
  <si>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</si>
  <si>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</si>
  <si>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</si>
  <si>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</t>
  </si>
  <si>
    <t>1,11</t>
  </si>
  <si>
    <t>1,12</t>
  </si>
  <si>
    <t>Službeno berzansko tržište - Lista C</t>
  </si>
  <si>
    <t>BOKS-R-A</t>
  </si>
  <si>
    <t>Boksit a.d. Milići</t>
  </si>
  <si>
    <t>0,4</t>
  </si>
  <si>
    <t>0,48</t>
  </si>
  <si>
    <t>Slobodno tržište - Tržište akcija</t>
  </si>
  <si>
    <t>PROM-R-A</t>
  </si>
  <si>
    <t>Promet TP a.d. Prnjavor</t>
  </si>
  <si>
    <t/>
  </si>
  <si>
    <t>1</t>
  </si>
  <si>
    <t>0,19</t>
  </si>
  <si>
    <t>Efektivni prinos do dospijeća %</t>
  </si>
  <si>
    <t>Min cijena</t>
  </si>
  <si>
    <t>Broj prometovanih HOV</t>
  </si>
  <si>
    <t>Službeno berzansko tržište - Tržište obveznica</t>
  </si>
  <si>
    <t>MDPF-O-G</t>
  </si>
  <si>
    <t>MKD PRO FIN d.o.o. Istočno Sarajevo - 7. emisija</t>
  </si>
  <si>
    <t>100(A)</t>
  </si>
  <si>
    <t>MDPF-O-I</t>
  </si>
  <si>
    <t>MKD PRO FIN d.o.o. Istočno Sarajevo - 9. emisija</t>
  </si>
  <si>
    <t>100</t>
  </si>
  <si>
    <t>MDPF-O-L</t>
  </si>
  <si>
    <t>MKD PRO FIN d.o.o. Istočno Sarajevo - 12. emisija</t>
  </si>
  <si>
    <t>MDPF-O-M</t>
  </si>
  <si>
    <t>MKD PRO FIN d.o.o. Istočno Sarajevo - 13. emisija</t>
  </si>
  <si>
    <t>RSDS-O-K</t>
  </si>
  <si>
    <t>Republika Srpska - dev. štednja 11</t>
  </si>
  <si>
    <t>91,7</t>
  </si>
  <si>
    <t>95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</si>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</sst>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17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859.59000000</v>
      </c>
      <c r="J2" s="9">
        <v>-6.08000000</v>
      </c>
      <c r="K2" s="10">
        <v>-0.70000000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3216.36000000</v>
      </c>
      <c r="J3" s="12">
        <v>-1.35000000</v>
      </c>
      <c r="K3" s="13">
        <v>-0.04000000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-2.61000000</v>
      </c>
      <c r="H11" s="40">
        <v>1.14000000</v>
      </c>
      <c r="I11" s="40">
        <v>1.11000000</v>
      </c>
      <c r="J11" s="41">
        <v>6055</v>
      </c>
      <c r="K11" s="10">
        <v>6798.69000000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28</v>
      </c>
      <c r="G14" s="40">
        <v>0.00000000</v>
      </c>
      <c r="H14" s="40">
        <v>0.40000000</v>
      </c>
      <c r="I14" s="40">
        <v>0.40000000</v>
      </c>
      <c r="J14" s="41">
        <v>2965</v>
      </c>
      <c r="K14" s="10">
        <v>1186.00000000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30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31</v>
      </c>
      <c r="B17" s="38" t="s">
        <v>32</v>
      </c>
      <c r="C17" s="39"/>
      <c r="D17" s="40" t="s">
        <v>33</v>
      </c>
      <c r="E17" s="40" t="s">
        <v>34</v>
      </c>
      <c r="F17" s="40" t="s">
        <v>35</v>
      </c>
      <c r="G17" s="40">
        <v>-3.55000000</v>
      </c>
      <c r="H17" s="40">
        <v>0.19000000</v>
      </c>
      <c r="I17" s="40">
        <v>0.19000000</v>
      </c>
      <c r="J17" s="41">
        <v>3325</v>
      </c>
      <c r="K17" s="10">
        <v>631.75000000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36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37</v>
      </c>
      <c r="J19" s="45" t="s">
        <v>38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39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40</v>
      </c>
      <c r="B22" s="47" t="s">
        <v>41</v>
      </c>
      <c r="C22" s="48">
        <v>7.749583</v>
      </c>
      <c r="D22" s="40" t="s">
        <v>33</v>
      </c>
      <c r="E22" s="40" t="s">
        <v>33</v>
      </c>
      <c r="F22" s="40" t="s">
        <v>42</v>
      </c>
      <c r="G22" s="40">
        <v>0.00000000</v>
      </c>
      <c r="H22" s="40">
        <v>100.00000000</v>
      </c>
      <c r="I22" s="40">
        <v>100.00000000</v>
      </c>
      <c r="J22" s="41">
        <v>111</v>
      </c>
      <c r="K22" s="10">
        <v>5860.89000000</v>
      </c>
    </row>
    <row r="23">
      <c r="A23" s="37" t="s">
        <v>43</v>
      </c>
      <c r="B23" s="47" t="s">
        <v>44</v>
      </c>
      <c r="C23" s="48">
        <v>7.746123</v>
      </c>
      <c r="D23" s="40" t="s">
        <v>33</v>
      </c>
      <c r="E23" s="40" t="s">
        <v>33</v>
      </c>
      <c r="F23" s="40" t="s">
        <v>45</v>
      </c>
      <c r="G23" s="40">
        <v>0.00000000</v>
      </c>
      <c r="H23" s="40">
        <v>100.00000000</v>
      </c>
      <c r="I23" s="40">
        <v>100.00000000</v>
      </c>
      <c r="J23" s="41">
        <v>60</v>
      </c>
      <c r="K23" s="10">
        <v>4147.53000000</v>
      </c>
    </row>
    <row r="24">
      <c r="A24" s="37" t="s">
        <v>46</v>
      </c>
      <c r="B24" s="47" t="s">
        <v>47</v>
      </c>
      <c r="C24" s="48">
        <v>7.750360</v>
      </c>
      <c r="D24" s="40" t="s">
        <v>33</v>
      </c>
      <c r="E24" s="40" t="s">
        <v>45</v>
      </c>
      <c r="F24" s="40" t="s">
        <v>42</v>
      </c>
      <c r="G24" s="40">
        <v>0.00000000</v>
      </c>
      <c r="H24" s="40">
        <v>100.00000000</v>
      </c>
      <c r="I24" s="40">
        <v>100.00000000</v>
      </c>
      <c r="J24" s="41">
        <v>2442</v>
      </c>
      <c r="K24" s="10">
        <v>2258.76000000</v>
      </c>
    </row>
    <row r="25">
      <c r="A25" s="37" t="s">
        <v>48</v>
      </c>
      <c r="B25" s="47" t="s">
        <v>49</v>
      </c>
      <c r="C25" s="48">
        <v>7.755131</v>
      </c>
      <c r="D25" s="40" t="s">
        <v>33</v>
      </c>
      <c r="E25" s="40" t="s">
        <v>45</v>
      </c>
      <c r="F25" s="40" t="s">
        <v>42</v>
      </c>
      <c r="G25" s="40">
        <v>0.00000000</v>
      </c>
      <c r="H25" s="40">
        <v>100.00000000</v>
      </c>
      <c r="I25" s="40">
        <v>100.00000000</v>
      </c>
      <c r="J25" s="41">
        <v>600</v>
      </c>
      <c r="K25" s="10">
        <v>600.00000000</v>
      </c>
    </row>
    <row r="26">
      <c r="A26" s="37" t="s">
        <v>50</v>
      </c>
      <c r="B26" s="47" t="s">
        <v>51</v>
      </c>
      <c r="C26" s="48">
        <v>6.574854</v>
      </c>
      <c r="D26" s="40" t="s">
        <v>52</v>
      </c>
      <c r="E26" s="40" t="s">
        <v>53</v>
      </c>
      <c r="F26" s="40" t="s">
        <v>52</v>
      </c>
      <c r="G26" s="40">
        <v>-0.56000000</v>
      </c>
      <c r="H26" s="40">
        <v>91.70000000</v>
      </c>
      <c r="I26" s="40">
        <v>91.70000000</v>
      </c>
      <c r="J26" s="41">
        <v>1880</v>
      </c>
      <c r="K26" s="10">
        <v>1551.56000000</v>
      </c>
    </row>
    <row r="27">
      <c r="A27" s="31"/>
      <c r="B27" s="32"/>
      <c r="C27" s="32"/>
      <c r="D27" s="32"/>
      <c r="E27" s="32"/>
      <c r="F27" s="32"/>
      <c r="G27" s="32"/>
      <c r="H27" s="32"/>
      <c r="I27" s="32"/>
      <c r="J27" s="32"/>
      <c r="K27" s="33"/>
    </row>
    <row r="28">
      <c r="A28" s="49" t="s">
        <v>54</v>
      </c>
      <c r="B28" s="50"/>
      <c r="C28" s="50"/>
      <c r="D28" s="50"/>
      <c r="E28" s="50"/>
      <c r="F28" s="50"/>
      <c r="G28" s="50"/>
      <c r="H28" s="50"/>
      <c r="I28" s="51"/>
      <c r="J28" s="52">
        <f ca="1">SUM(J11:J27)</f>
        <v>0</v>
      </c>
      <c r="K28" s="53">
        <f ca="1">SUM(K11:K27)</f>
        <v>0</v>
      </c>
    </row>
    <row r="29">
      <c r="A29" s="54" t="s">
        <v>55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4:C14"/>
    <mergeCell ref="A18:K18"/>
    <mergeCell ref="A16:K16"/>
    <mergeCell ref="A15:K15"/>
    <mergeCell ref="A10:K10"/>
    <mergeCell ref="A9:K9"/>
    <mergeCell ref="A2:G5"/>
    <mergeCell ref="A29:K151"/>
    <mergeCell ref="A6:K6"/>
    <mergeCell ref="F7:K7"/>
    <mergeCell ref="B17:C17"/>
    <mergeCell ref="A13:K13"/>
    <mergeCell ref="A27:K27"/>
    <mergeCell ref="A12:K12"/>
    <mergeCell ref="A21:K21"/>
    <mergeCell ref="A28:I28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